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3" r:id="rId3"/>
    <sheet name="4 четверть" sheetId="1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4">'Учебный год'!$A$49:$A$52</definedName>
    <definedName name="Marks">'4 четверть'!$A$50:$A$53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52" i="11" l="1"/>
  <c r="L51" i="11"/>
  <c r="L50" i="11"/>
  <c r="L49" i="11"/>
  <c r="L46" i="11"/>
  <c r="N50" i="1"/>
  <c r="N47" i="1"/>
  <c r="N47" i="13"/>
  <c r="N47" i="14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5"/>
  <c r="L47" i="15" s="1"/>
  <c r="M47" i="15" s="1"/>
  <c r="H47" i="15"/>
  <c r="F47" i="15"/>
  <c r="K47" i="15" s="1"/>
  <c r="N46" i="15"/>
  <c r="J46" i="15"/>
  <c r="L46" i="15" s="1"/>
  <c r="M46" i="15" s="1"/>
  <c r="H46" i="15"/>
  <c r="F46" i="15"/>
  <c r="K46" i="15" s="1"/>
  <c r="N45" i="15"/>
  <c r="J45" i="15"/>
  <c r="L45" i="15" s="1"/>
  <c r="M45" i="15" s="1"/>
  <c r="H45" i="15"/>
  <c r="F45" i="15"/>
  <c r="K45" i="15" s="1"/>
  <c r="N44" i="15"/>
  <c r="J44" i="15"/>
  <c r="L44" i="15" s="1"/>
  <c r="M44" i="15" s="1"/>
  <c r="H44" i="15"/>
  <c r="F44" i="15"/>
  <c r="K44" i="15" s="1"/>
  <c r="N43" i="15"/>
  <c r="J43" i="15"/>
  <c r="L43" i="15" s="1"/>
  <c r="M43" i="15" s="1"/>
  <c r="H43" i="15"/>
  <c r="F43" i="15"/>
  <c r="K43" i="15" s="1"/>
  <c r="N42" i="15"/>
  <c r="J42" i="15"/>
  <c r="L42" i="15" s="1"/>
  <c r="M42" i="15" s="1"/>
  <c r="H42" i="15"/>
  <c r="F42" i="15"/>
  <c r="K42" i="15" s="1"/>
  <c r="N41" i="15"/>
  <c r="J41" i="15"/>
  <c r="L41" i="15" s="1"/>
  <c r="M41" i="15" s="1"/>
  <c r="H41" i="15"/>
  <c r="F41" i="15"/>
  <c r="K41" i="15" s="1"/>
  <c r="N40" i="15"/>
  <c r="J40" i="15"/>
  <c r="L40" i="15" s="1"/>
  <c r="M40" i="15" s="1"/>
  <c r="H40" i="15"/>
  <c r="F40" i="15"/>
  <c r="K40" i="15" s="1"/>
  <c r="N39" i="15"/>
  <c r="J39" i="15"/>
  <c r="L39" i="15" s="1"/>
  <c r="M39" i="15" s="1"/>
  <c r="H39" i="15"/>
  <c r="F39" i="15"/>
  <c r="K39" i="15" s="1"/>
  <c r="N38" i="15"/>
  <c r="J38" i="15"/>
  <c r="L38" i="15" s="1"/>
  <c r="M38" i="15" s="1"/>
  <c r="H38" i="15"/>
  <c r="F38" i="15"/>
  <c r="K38" i="15" s="1"/>
  <c r="N37" i="15"/>
  <c r="J37" i="15"/>
  <c r="L37" i="15" s="1"/>
  <c r="M37" i="15" s="1"/>
  <c r="H37" i="15"/>
  <c r="F37" i="15"/>
  <c r="K37" i="15" s="1"/>
  <c r="N36" i="15"/>
  <c r="J36" i="15"/>
  <c r="L36" i="15" s="1"/>
  <c r="M36" i="15" s="1"/>
  <c r="H36" i="15"/>
  <c r="F36" i="15"/>
  <c r="K36" i="15" s="1"/>
  <c r="N35" i="15"/>
  <c r="J35" i="15"/>
  <c r="L35" i="15" s="1"/>
  <c r="M35" i="15" s="1"/>
  <c r="H35" i="15"/>
  <c r="F35" i="15"/>
  <c r="K35" i="15" s="1"/>
  <c r="N34" i="15"/>
  <c r="J34" i="15"/>
  <c r="L34" i="15" s="1"/>
  <c r="M34" i="15" s="1"/>
  <c r="H34" i="15"/>
  <c r="F34" i="15"/>
  <c r="K34" i="15" s="1"/>
  <c r="N33" i="15"/>
  <c r="J33" i="15"/>
  <c r="L33" i="15" s="1"/>
  <c r="M33" i="15" s="1"/>
  <c r="H33" i="15"/>
  <c r="F33" i="15"/>
  <c r="K33" i="15" s="1"/>
  <c r="N32" i="15"/>
  <c r="J32" i="15"/>
  <c r="L32" i="15" s="1"/>
  <c r="M32" i="15" s="1"/>
  <c r="H32" i="15"/>
  <c r="F32" i="15"/>
  <c r="K32" i="15" s="1"/>
  <c r="N31" i="15"/>
  <c r="J31" i="15"/>
  <c r="L31" i="15" s="1"/>
  <c r="M31" i="15" s="1"/>
  <c r="H31" i="15"/>
  <c r="F31" i="15"/>
  <c r="K31" i="15" s="1"/>
  <c r="N30" i="15"/>
  <c r="J30" i="15"/>
  <c r="L30" i="15" s="1"/>
  <c r="M30" i="15" s="1"/>
  <c r="H30" i="15"/>
  <c r="F30" i="15"/>
  <c r="K30" i="15" s="1"/>
  <c r="N29" i="15"/>
  <c r="J29" i="15"/>
  <c r="L29" i="15" s="1"/>
  <c r="M29" i="15" s="1"/>
  <c r="H29" i="15"/>
  <c r="F29" i="15"/>
  <c r="K29" i="15" s="1"/>
  <c r="N28" i="15"/>
  <c r="J28" i="15"/>
  <c r="L28" i="15" s="1"/>
  <c r="M28" i="15" s="1"/>
  <c r="H28" i="15"/>
  <c r="F28" i="15"/>
  <c r="K28" i="15" s="1"/>
  <c r="N27" i="15"/>
  <c r="J27" i="15"/>
  <c r="L27" i="15" s="1"/>
  <c r="M27" i="15" s="1"/>
  <c r="H27" i="15"/>
  <c r="F27" i="15"/>
  <c r="K27" i="15" s="1"/>
  <c r="N26" i="15"/>
  <c r="J26" i="15"/>
  <c r="L26" i="15" s="1"/>
  <c r="M26" i="15" s="1"/>
  <c r="H26" i="15"/>
  <c r="F26" i="15"/>
  <c r="K26" i="15" s="1"/>
  <c r="N25" i="15"/>
  <c r="J25" i="15"/>
  <c r="L25" i="15" s="1"/>
  <c r="M25" i="15" s="1"/>
  <c r="H25" i="15"/>
  <c r="F25" i="15"/>
  <c r="K25" i="15" s="1"/>
  <c r="N24" i="15"/>
  <c r="J24" i="15"/>
  <c r="L24" i="15" s="1"/>
  <c r="M24" i="15" s="1"/>
  <c r="H24" i="15"/>
  <c r="F24" i="15"/>
  <c r="K24" i="15" s="1"/>
  <c r="N23" i="15"/>
  <c r="J23" i="15"/>
  <c r="L23" i="15" s="1"/>
  <c r="M23" i="15" s="1"/>
  <c r="H23" i="15"/>
  <c r="F23" i="15"/>
  <c r="K23" i="15" s="1"/>
  <c r="N22" i="15"/>
  <c r="J22" i="15"/>
  <c r="L22" i="15" s="1"/>
  <c r="M22" i="15" s="1"/>
  <c r="H22" i="15"/>
  <c r="F22" i="15"/>
  <c r="K22" i="15" s="1"/>
  <c r="N21" i="15"/>
  <c r="J21" i="15"/>
  <c r="L21" i="15" s="1"/>
  <c r="M21" i="15" s="1"/>
  <c r="H21" i="15"/>
  <c r="F21" i="15"/>
  <c r="K21" i="15" s="1"/>
  <c r="N20" i="15"/>
  <c r="J20" i="15"/>
  <c r="L20" i="15" s="1"/>
  <c r="M20" i="15" s="1"/>
  <c r="H20" i="15"/>
  <c r="F20" i="15"/>
  <c r="K20" i="15" s="1"/>
  <c r="N19" i="15"/>
  <c r="J19" i="15"/>
  <c r="L19" i="15" s="1"/>
  <c r="M19" i="15" s="1"/>
  <c r="H19" i="15"/>
  <c r="F19" i="15"/>
  <c r="K19" i="15" s="1"/>
  <c r="N18" i="15"/>
  <c r="J18" i="15"/>
  <c r="L18" i="15" s="1"/>
  <c r="M18" i="15" s="1"/>
  <c r="H18" i="15"/>
  <c r="F18" i="15"/>
  <c r="K18" i="15" s="1"/>
  <c r="N17" i="15"/>
  <c r="J17" i="15"/>
  <c r="L17" i="15" s="1"/>
  <c r="M17" i="15" s="1"/>
  <c r="H17" i="15"/>
  <c r="F17" i="15"/>
  <c r="K17" i="15" s="1"/>
  <c r="N16" i="15"/>
  <c r="J16" i="15"/>
  <c r="L16" i="15" s="1"/>
  <c r="M16" i="15" s="1"/>
  <c r="H16" i="15"/>
  <c r="F16" i="15"/>
  <c r="K16" i="15" s="1"/>
  <c r="N15" i="15"/>
  <c r="J15" i="15"/>
  <c r="L15" i="15" s="1"/>
  <c r="M15" i="15" s="1"/>
  <c r="H15" i="15"/>
  <c r="F15" i="15"/>
  <c r="K15" i="15" s="1"/>
  <c r="N14" i="15"/>
  <c r="J14" i="15"/>
  <c r="L14" i="15" s="1"/>
  <c r="M14" i="15" s="1"/>
  <c r="H14" i="15"/>
  <c r="F14" i="15"/>
  <c r="K14" i="15" s="1"/>
  <c r="N13" i="15"/>
  <c r="J13" i="15"/>
  <c r="L13" i="15" s="1"/>
  <c r="M13" i="15" s="1"/>
  <c r="H13" i="15"/>
  <c r="F13" i="15"/>
  <c r="K13" i="15" s="1"/>
  <c r="N12" i="15"/>
  <c r="J12" i="15"/>
  <c r="L12" i="15" s="1"/>
  <c r="M12" i="15" s="1"/>
  <c r="H12" i="15"/>
  <c r="F12" i="15"/>
  <c r="K12" i="15" s="1"/>
  <c r="N11" i="15"/>
  <c r="J11" i="15"/>
  <c r="L11" i="15" s="1"/>
  <c r="M11" i="15" s="1"/>
  <c r="H11" i="15"/>
  <c r="F11" i="15"/>
  <c r="K11" i="15" s="1"/>
  <c r="N10" i="15"/>
  <c r="J10" i="15"/>
  <c r="L10" i="15" s="1"/>
  <c r="M10" i="15" s="1"/>
  <c r="H10" i="15"/>
  <c r="F10" i="15"/>
  <c r="K10" i="15" s="1"/>
  <c r="N9" i="15"/>
  <c r="J9" i="15"/>
  <c r="L9" i="15" s="1"/>
  <c r="M9" i="15" s="1"/>
  <c r="H9" i="15"/>
  <c r="F9" i="15"/>
  <c r="K9" i="15" s="1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M30" i="14" s="1"/>
  <c r="H30" i="14"/>
  <c r="F30" i="14"/>
  <c r="K30" i="14" s="1"/>
  <c r="N29" i="14"/>
  <c r="J29" i="14"/>
  <c r="L29" i="14" s="1"/>
  <c r="M29" i="14" s="1"/>
  <c r="H29" i="14"/>
  <c r="F29" i="14"/>
  <c r="K29" i="14" s="1"/>
  <c r="N28" i="14"/>
  <c r="J28" i="14"/>
  <c r="L28" i="14" s="1"/>
  <c r="M28" i="14" s="1"/>
  <c r="H28" i="14"/>
  <c r="F28" i="14"/>
  <c r="K28" i="14" s="1"/>
  <c r="N27" i="14"/>
  <c r="J27" i="14"/>
  <c r="L27" i="14" s="1"/>
  <c r="M27" i="14" s="1"/>
  <c r="H27" i="14"/>
  <c r="F27" i="14"/>
  <c r="K27" i="14" s="1"/>
  <c r="N26" i="14"/>
  <c r="J26" i="14"/>
  <c r="L26" i="14" s="1"/>
  <c r="M26" i="14" s="1"/>
  <c r="H26" i="14"/>
  <c r="F26" i="14"/>
  <c r="K26" i="14" s="1"/>
  <c r="N25" i="14"/>
  <c r="J25" i="14"/>
  <c r="L25" i="14" s="1"/>
  <c r="M25" i="14" s="1"/>
  <c r="H25" i="14"/>
  <c r="F25" i="14"/>
  <c r="K25" i="14" s="1"/>
  <c r="N24" i="14"/>
  <c r="J24" i="14"/>
  <c r="L24" i="14" s="1"/>
  <c r="M24" i="14" s="1"/>
  <c r="H24" i="14"/>
  <c r="F24" i="14"/>
  <c r="K24" i="14" s="1"/>
  <c r="N23" i="14"/>
  <c r="J23" i="14"/>
  <c r="L23" i="14" s="1"/>
  <c r="M23" i="14" s="1"/>
  <c r="H23" i="14"/>
  <c r="F23" i="14"/>
  <c r="K23" i="14" s="1"/>
  <c r="N22" i="14"/>
  <c r="J22" i="14"/>
  <c r="L22" i="14" s="1"/>
  <c r="M22" i="14" s="1"/>
  <c r="H22" i="14"/>
  <c r="F22" i="14"/>
  <c r="K22" i="14" s="1"/>
  <c r="N21" i="14"/>
  <c r="J21" i="14"/>
  <c r="L21" i="14" s="1"/>
  <c r="M21" i="14" s="1"/>
  <c r="H21" i="14"/>
  <c r="F21" i="14"/>
  <c r="K21" i="14" s="1"/>
  <c r="N20" i="14"/>
  <c r="J20" i="14"/>
  <c r="L20" i="14" s="1"/>
  <c r="M20" i="14" s="1"/>
  <c r="H20" i="14"/>
  <c r="F20" i="14"/>
  <c r="K20" i="14" s="1"/>
  <c r="N19" i="14"/>
  <c r="J19" i="14"/>
  <c r="L19" i="14" s="1"/>
  <c r="M19" i="14" s="1"/>
  <c r="H19" i="14"/>
  <c r="F19" i="14"/>
  <c r="K19" i="14" s="1"/>
  <c r="N18" i="14"/>
  <c r="J18" i="14"/>
  <c r="L18" i="14" s="1"/>
  <c r="M18" i="14" s="1"/>
  <c r="H18" i="14"/>
  <c r="F18" i="14"/>
  <c r="K18" i="14" s="1"/>
  <c r="N17" i="14"/>
  <c r="J17" i="14"/>
  <c r="L17" i="14" s="1"/>
  <c r="M17" i="14" s="1"/>
  <c r="H17" i="14"/>
  <c r="F17" i="14"/>
  <c r="K17" i="14" s="1"/>
  <c r="N16" i="14"/>
  <c r="J16" i="14"/>
  <c r="L16" i="14" s="1"/>
  <c r="M16" i="14" s="1"/>
  <c r="H16" i="14"/>
  <c r="F16" i="14"/>
  <c r="K16" i="14" s="1"/>
  <c r="N15" i="14"/>
  <c r="J15" i="14"/>
  <c r="L15" i="14" s="1"/>
  <c r="M15" i="14" s="1"/>
  <c r="H15" i="14"/>
  <c r="F15" i="14"/>
  <c r="K15" i="14" s="1"/>
  <c r="N14" i="14"/>
  <c r="J14" i="14"/>
  <c r="L14" i="14" s="1"/>
  <c r="M14" i="14" s="1"/>
  <c r="H14" i="14"/>
  <c r="F14" i="14"/>
  <c r="K14" i="14" s="1"/>
  <c r="N13" i="14"/>
  <c r="J13" i="14"/>
  <c r="L13" i="14" s="1"/>
  <c r="M13" i="14" s="1"/>
  <c r="H13" i="14"/>
  <c r="F13" i="14"/>
  <c r="K13" i="14" s="1"/>
  <c r="N12" i="14"/>
  <c r="J12" i="14"/>
  <c r="L12" i="14" s="1"/>
  <c r="M12" i="14" s="1"/>
  <c r="H12" i="14"/>
  <c r="F12" i="14"/>
  <c r="K12" i="14" s="1"/>
  <c r="N11" i="14"/>
  <c r="J11" i="14"/>
  <c r="L11" i="14" s="1"/>
  <c r="M11" i="14" s="1"/>
  <c r="H11" i="14"/>
  <c r="F11" i="14"/>
  <c r="K11" i="14" s="1"/>
  <c r="N10" i="14"/>
  <c r="J10" i="14"/>
  <c r="L10" i="14" s="1"/>
  <c r="M10" i="14" s="1"/>
  <c r="H10" i="14"/>
  <c r="F10" i="14"/>
  <c r="K10" i="14" s="1"/>
  <c r="N9" i="14"/>
  <c r="J9" i="14"/>
  <c r="L9" i="14" s="1"/>
  <c r="M9" i="14" s="1"/>
  <c r="H9" i="14"/>
  <c r="F9" i="14"/>
  <c r="K9" i="14" s="1"/>
  <c r="J8" i="14"/>
  <c r="L8" i="14" s="1"/>
  <c r="H8" i="14"/>
  <c r="F8" i="14"/>
  <c r="K8" i="15" l="1"/>
  <c r="M8" i="15" s="1"/>
  <c r="M33" i="14"/>
  <c r="K31" i="14"/>
  <c r="M31" i="14" s="1"/>
  <c r="K32" i="14"/>
  <c r="K33" i="14"/>
  <c r="K34" i="14"/>
  <c r="M34" i="14" s="1"/>
  <c r="K35" i="14"/>
  <c r="M35" i="14" s="1"/>
  <c r="K36" i="14"/>
  <c r="M36" i="14" s="1"/>
  <c r="K37" i="14"/>
  <c r="M37" i="14" s="1"/>
  <c r="K38" i="14"/>
  <c r="K39" i="14"/>
  <c r="M39" i="14" s="1"/>
  <c r="K40" i="14"/>
  <c r="M40" i="14" s="1"/>
  <c r="K41" i="14"/>
  <c r="K42" i="14"/>
  <c r="M42" i="14" s="1"/>
  <c r="K43" i="14"/>
  <c r="M43" i="14" s="1"/>
  <c r="K44" i="14"/>
  <c r="K45" i="14"/>
  <c r="M45" i="14" s="1"/>
  <c r="K46" i="14"/>
  <c r="K47" i="14"/>
  <c r="M47" i="14" s="1"/>
  <c r="M32" i="14"/>
  <c r="M38" i="14"/>
  <c r="M41" i="14"/>
  <c r="M44" i="14"/>
  <c r="M46" i="14"/>
  <c r="K8" i="14"/>
  <c r="M8" i="14" s="1"/>
  <c r="N8" i="15"/>
  <c r="N8" i="14"/>
  <c r="J47" i="13"/>
  <c r="L47" i="13" s="1"/>
  <c r="H47" i="13"/>
  <c r="F47" i="13"/>
  <c r="K47" i="13" s="1"/>
  <c r="N46" i="13"/>
  <c r="J46" i="13"/>
  <c r="L46" i="13" s="1"/>
  <c r="H46" i="13"/>
  <c r="F46" i="13"/>
  <c r="K46" i="13" s="1"/>
  <c r="N45" i="13"/>
  <c r="J45" i="13"/>
  <c r="L45" i="13" s="1"/>
  <c r="H45" i="13"/>
  <c r="F45" i="13"/>
  <c r="K45" i="13" s="1"/>
  <c r="N44" i="13"/>
  <c r="J44" i="13"/>
  <c r="L44" i="13" s="1"/>
  <c r="H44" i="13"/>
  <c r="F44" i="13"/>
  <c r="K44" i="13" s="1"/>
  <c r="N43" i="13"/>
  <c r="J43" i="13"/>
  <c r="L43" i="13" s="1"/>
  <c r="H43" i="13"/>
  <c r="F43" i="13"/>
  <c r="K43" i="13" s="1"/>
  <c r="N42" i="13"/>
  <c r="J42" i="13"/>
  <c r="L42" i="13" s="1"/>
  <c r="H42" i="13"/>
  <c r="F42" i="13"/>
  <c r="K42" i="13" s="1"/>
  <c r="N41" i="13"/>
  <c r="J41" i="13"/>
  <c r="L41" i="13" s="1"/>
  <c r="H41" i="13"/>
  <c r="F41" i="13"/>
  <c r="K41" i="13" s="1"/>
  <c r="N40" i="13"/>
  <c r="J40" i="13"/>
  <c r="L40" i="13" s="1"/>
  <c r="H40" i="13"/>
  <c r="F40" i="13"/>
  <c r="K40" i="13" s="1"/>
  <c r="N39" i="13"/>
  <c r="J39" i="13"/>
  <c r="L39" i="13" s="1"/>
  <c r="H39" i="13"/>
  <c r="F39" i="13"/>
  <c r="K39" i="13" s="1"/>
  <c r="N38" i="13"/>
  <c r="J38" i="13"/>
  <c r="L38" i="13" s="1"/>
  <c r="H38" i="13"/>
  <c r="F38" i="13"/>
  <c r="K38" i="13" s="1"/>
  <c r="N37" i="13"/>
  <c r="J37" i="13"/>
  <c r="L37" i="13" s="1"/>
  <c r="H37" i="13"/>
  <c r="F37" i="13"/>
  <c r="K37" i="13" s="1"/>
  <c r="N36" i="13"/>
  <c r="J36" i="13"/>
  <c r="L36" i="13" s="1"/>
  <c r="H36" i="13"/>
  <c r="F36" i="13"/>
  <c r="K36" i="13" s="1"/>
  <c r="N35" i="13"/>
  <c r="J35" i="13"/>
  <c r="L35" i="13" s="1"/>
  <c r="H35" i="13"/>
  <c r="F35" i="13"/>
  <c r="K35" i="13" s="1"/>
  <c r="N34" i="13"/>
  <c r="J34" i="13"/>
  <c r="L34" i="13" s="1"/>
  <c r="H34" i="13"/>
  <c r="F34" i="13"/>
  <c r="K34" i="13" s="1"/>
  <c r="N33" i="13"/>
  <c r="J33" i="13"/>
  <c r="L33" i="13" s="1"/>
  <c r="H33" i="13"/>
  <c r="F33" i="13"/>
  <c r="K33" i="13" s="1"/>
  <c r="N32" i="13"/>
  <c r="J32" i="13"/>
  <c r="L32" i="13" s="1"/>
  <c r="H32" i="13"/>
  <c r="F32" i="13"/>
  <c r="K32" i="13" s="1"/>
  <c r="N31" i="13"/>
  <c r="J31" i="13"/>
  <c r="L31" i="13" s="1"/>
  <c r="H31" i="13"/>
  <c r="F31" i="13"/>
  <c r="K31" i="13" s="1"/>
  <c r="N30" i="13"/>
  <c r="J30" i="13"/>
  <c r="L30" i="13" s="1"/>
  <c r="H30" i="13"/>
  <c r="F30" i="13"/>
  <c r="K30" i="13" s="1"/>
  <c r="N29" i="13"/>
  <c r="J29" i="13"/>
  <c r="L29" i="13" s="1"/>
  <c r="H29" i="13"/>
  <c r="F29" i="13"/>
  <c r="K29" i="13" s="1"/>
  <c r="N28" i="13"/>
  <c r="J28" i="13"/>
  <c r="L28" i="13" s="1"/>
  <c r="H28" i="13"/>
  <c r="F28" i="13"/>
  <c r="K28" i="13" s="1"/>
  <c r="N27" i="13"/>
  <c r="J27" i="13"/>
  <c r="L27" i="13" s="1"/>
  <c r="H27" i="13"/>
  <c r="F27" i="13"/>
  <c r="K27" i="13" s="1"/>
  <c r="N26" i="13"/>
  <c r="J26" i="13"/>
  <c r="L26" i="13" s="1"/>
  <c r="H26" i="13"/>
  <c r="F26" i="13"/>
  <c r="K26" i="13" s="1"/>
  <c r="N25" i="13"/>
  <c r="J25" i="13"/>
  <c r="L25" i="13" s="1"/>
  <c r="H25" i="13"/>
  <c r="F25" i="13"/>
  <c r="K25" i="13" s="1"/>
  <c r="N24" i="13"/>
  <c r="J24" i="13"/>
  <c r="L24" i="13" s="1"/>
  <c r="H24" i="13"/>
  <c r="F24" i="13"/>
  <c r="K24" i="13" s="1"/>
  <c r="N23" i="13"/>
  <c r="J23" i="13"/>
  <c r="L23" i="13" s="1"/>
  <c r="H23" i="13"/>
  <c r="F23" i="13"/>
  <c r="K23" i="13" s="1"/>
  <c r="N22" i="13"/>
  <c r="J22" i="13"/>
  <c r="L22" i="13" s="1"/>
  <c r="H22" i="13"/>
  <c r="F22" i="13"/>
  <c r="K22" i="13" s="1"/>
  <c r="N21" i="13"/>
  <c r="J21" i="13"/>
  <c r="L21" i="13" s="1"/>
  <c r="H21" i="13"/>
  <c r="F21" i="13"/>
  <c r="K21" i="13" s="1"/>
  <c r="N20" i="13"/>
  <c r="J20" i="13"/>
  <c r="L20" i="13" s="1"/>
  <c r="H20" i="13"/>
  <c r="F20" i="13"/>
  <c r="K20" i="13" s="1"/>
  <c r="N19" i="13"/>
  <c r="J19" i="13"/>
  <c r="L19" i="13" s="1"/>
  <c r="H19" i="13"/>
  <c r="F19" i="13"/>
  <c r="K19" i="13" s="1"/>
  <c r="N18" i="13"/>
  <c r="J18" i="13"/>
  <c r="L18" i="13" s="1"/>
  <c r="H18" i="13"/>
  <c r="F18" i="13"/>
  <c r="K18" i="13" s="1"/>
  <c r="N17" i="13"/>
  <c r="J17" i="13"/>
  <c r="L17" i="13" s="1"/>
  <c r="H17" i="13"/>
  <c r="F17" i="13"/>
  <c r="K17" i="13" s="1"/>
  <c r="N16" i="13"/>
  <c r="J16" i="13"/>
  <c r="L16" i="13" s="1"/>
  <c r="H16" i="13"/>
  <c r="F16" i="13"/>
  <c r="K16" i="13" s="1"/>
  <c r="N15" i="13"/>
  <c r="J15" i="13"/>
  <c r="L15" i="13" s="1"/>
  <c r="H15" i="13"/>
  <c r="F15" i="13"/>
  <c r="K15" i="13" s="1"/>
  <c r="N14" i="13"/>
  <c r="J14" i="13"/>
  <c r="L14" i="13" s="1"/>
  <c r="H14" i="13"/>
  <c r="F14" i="13"/>
  <c r="K14" i="13" s="1"/>
  <c r="N13" i="13"/>
  <c r="J13" i="13"/>
  <c r="L13" i="13" s="1"/>
  <c r="H13" i="13"/>
  <c r="F13" i="13"/>
  <c r="K13" i="13" s="1"/>
  <c r="N12" i="13"/>
  <c r="J12" i="13"/>
  <c r="L12" i="13" s="1"/>
  <c r="H12" i="13"/>
  <c r="F12" i="13"/>
  <c r="K12" i="13" s="1"/>
  <c r="N11" i="13"/>
  <c r="J11" i="13"/>
  <c r="L11" i="13" s="1"/>
  <c r="H11" i="13"/>
  <c r="F11" i="13"/>
  <c r="K11" i="13" s="1"/>
  <c r="N10" i="13"/>
  <c r="J10" i="13"/>
  <c r="L10" i="13" s="1"/>
  <c r="H10" i="13"/>
  <c r="F10" i="13"/>
  <c r="K10" i="13" s="1"/>
  <c r="N9" i="13"/>
  <c r="J9" i="13"/>
  <c r="L9" i="13" s="1"/>
  <c r="H9" i="13"/>
  <c r="F9" i="13"/>
  <c r="K9" i="13" s="1"/>
  <c r="J8" i="13"/>
  <c r="L8" i="13" s="1"/>
  <c r="H8" i="13"/>
  <c r="F8" i="13"/>
  <c r="M9" i="13" l="1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M46" i="13"/>
  <c r="M47" i="13"/>
  <c r="K8" i="13"/>
  <c r="M8" i="13" s="1"/>
  <c r="N53" i="14"/>
  <c r="N51" i="14"/>
  <c r="N50" i="14"/>
  <c r="N52" i="14"/>
  <c r="N53" i="15"/>
  <c r="N51" i="15"/>
  <c r="N50" i="15"/>
  <c r="N52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8" i="13" l="1"/>
  <c r="N51" i="13" l="1"/>
  <c r="N50" i="13"/>
  <c r="N53" i="13"/>
  <c r="N52" i="13"/>
  <c r="J47" i="1"/>
  <c r="L47" i="1" s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45" i="1" l="1"/>
  <c r="F44" i="11"/>
  <c r="I44" i="11" s="1"/>
  <c r="K44" i="1"/>
  <c r="F43" i="11"/>
  <c r="I43" i="11" s="1"/>
  <c r="K43" i="1"/>
  <c r="F42" i="11"/>
  <c r="I42" i="11" s="1"/>
  <c r="K47" i="1"/>
  <c r="M47" i="1" s="1"/>
  <c r="F46" i="11"/>
  <c r="I46" i="11" s="1"/>
  <c r="K46" i="1"/>
  <c r="F45" i="11"/>
  <c r="I45" i="11" s="1"/>
  <c r="H45" i="11"/>
  <c r="J45" i="11" s="1"/>
  <c r="L46" i="1"/>
  <c r="M46" i="1" s="1"/>
  <c r="H44" i="11"/>
  <c r="J44" i="11" s="1"/>
  <c r="L45" i="1"/>
  <c r="H42" i="11"/>
  <c r="J42" i="11" s="1"/>
  <c r="L43" i="1"/>
  <c r="M43" i="1" s="1"/>
  <c r="H43" i="11"/>
  <c r="J43" i="11" s="1"/>
  <c r="L44" i="1"/>
  <c r="H46" i="11"/>
  <c r="J46" i="11" s="1"/>
  <c r="K43" i="11" l="1"/>
  <c r="K44" i="11"/>
  <c r="K42" i="11"/>
  <c r="K45" i="11"/>
  <c r="K46" i="11"/>
  <c r="M44" i="1"/>
  <c r="M4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33" i="1" l="1"/>
  <c r="F32" i="11"/>
  <c r="I32" i="11" s="1"/>
  <c r="K29" i="1"/>
  <c r="F28" i="11"/>
  <c r="I28" i="11" s="1"/>
  <c r="K21" i="1"/>
  <c r="F20" i="11"/>
  <c r="I20" i="11" s="1"/>
  <c r="K13" i="1"/>
  <c r="F12" i="11"/>
  <c r="I12" i="11" s="1"/>
  <c r="K32" i="1"/>
  <c r="F31" i="11"/>
  <c r="I31" i="11" s="1"/>
  <c r="K28" i="1"/>
  <c r="F27" i="11"/>
  <c r="I27" i="11" s="1"/>
  <c r="K24" i="1"/>
  <c r="F23" i="11"/>
  <c r="I23" i="11" s="1"/>
  <c r="K20" i="1"/>
  <c r="F19" i="11"/>
  <c r="I19" i="11" s="1"/>
  <c r="K16" i="1"/>
  <c r="F15" i="11"/>
  <c r="I15" i="11" s="1"/>
  <c r="K12" i="1"/>
  <c r="F11" i="11"/>
  <c r="I11" i="11" s="1"/>
  <c r="K31" i="1"/>
  <c r="F30" i="11"/>
  <c r="I30" i="11" s="1"/>
  <c r="K27" i="1"/>
  <c r="F26" i="11"/>
  <c r="I26" i="11" s="1"/>
  <c r="K23" i="1"/>
  <c r="F22" i="11"/>
  <c r="I22" i="11" s="1"/>
  <c r="K19" i="1"/>
  <c r="F18" i="11"/>
  <c r="I18" i="11" s="1"/>
  <c r="K15" i="1"/>
  <c r="F14" i="11"/>
  <c r="I14" i="11" s="1"/>
  <c r="K11" i="1"/>
  <c r="F10" i="11"/>
  <c r="I10" i="11" s="1"/>
  <c r="K30" i="1"/>
  <c r="F29" i="11"/>
  <c r="I29" i="11" s="1"/>
  <c r="K26" i="1"/>
  <c r="F25" i="11"/>
  <c r="I25" i="11" s="1"/>
  <c r="K22" i="1"/>
  <c r="F21" i="11"/>
  <c r="I21" i="11" s="1"/>
  <c r="K18" i="1"/>
  <c r="F17" i="11"/>
  <c r="I17" i="11" s="1"/>
  <c r="K14" i="1"/>
  <c r="F13" i="11"/>
  <c r="I13" i="11" s="1"/>
  <c r="K10" i="1"/>
  <c r="F9" i="11"/>
  <c r="I9" i="11" s="1"/>
  <c r="K25" i="1"/>
  <c r="F24" i="11"/>
  <c r="I24" i="11" s="1"/>
  <c r="K17" i="1"/>
  <c r="F16" i="11"/>
  <c r="I16" i="11" s="1"/>
  <c r="K9" i="1"/>
  <c r="F8" i="11"/>
  <c r="I8" i="11" s="1"/>
  <c r="H29" i="11"/>
  <c r="J29" i="11" s="1"/>
  <c r="L30" i="1"/>
  <c r="M30" i="1" s="1"/>
  <c r="H25" i="11"/>
  <c r="J25" i="11" s="1"/>
  <c r="L26" i="1"/>
  <c r="H21" i="11"/>
  <c r="J21" i="11" s="1"/>
  <c r="L22" i="1"/>
  <c r="M22" i="1" s="1"/>
  <c r="H17" i="11"/>
  <c r="J17" i="11" s="1"/>
  <c r="L18" i="1"/>
  <c r="H13" i="11"/>
  <c r="J13" i="11" s="1"/>
  <c r="L14" i="1"/>
  <c r="M14" i="1" s="1"/>
  <c r="H9" i="11"/>
  <c r="J9" i="11" s="1"/>
  <c r="L10" i="1"/>
  <c r="H32" i="11"/>
  <c r="J32" i="11" s="1"/>
  <c r="L33" i="1"/>
  <c r="M33" i="1" s="1"/>
  <c r="H28" i="11"/>
  <c r="J28" i="11" s="1"/>
  <c r="L29" i="1"/>
  <c r="M29" i="1" s="1"/>
  <c r="H24" i="11"/>
  <c r="J24" i="11" s="1"/>
  <c r="L25" i="1"/>
  <c r="M25" i="1" s="1"/>
  <c r="H20" i="11"/>
  <c r="J20" i="11" s="1"/>
  <c r="L21" i="1"/>
  <c r="M21" i="1" s="1"/>
  <c r="H16" i="11"/>
  <c r="J16" i="11" s="1"/>
  <c r="L17" i="1"/>
  <c r="H12" i="11"/>
  <c r="J12" i="11" s="1"/>
  <c r="L13" i="1"/>
  <c r="M13" i="1" s="1"/>
  <c r="H8" i="11"/>
  <c r="J8" i="11" s="1"/>
  <c r="L9" i="1"/>
  <c r="M9" i="1" s="1"/>
  <c r="H31" i="11"/>
  <c r="J31" i="11" s="1"/>
  <c r="L32" i="1"/>
  <c r="M32" i="1" s="1"/>
  <c r="H27" i="11"/>
  <c r="J27" i="11" s="1"/>
  <c r="L28" i="1"/>
  <c r="M28" i="1" s="1"/>
  <c r="H23" i="11"/>
  <c r="J23" i="11" s="1"/>
  <c r="L24" i="1"/>
  <c r="M24" i="1" s="1"/>
  <c r="H19" i="11"/>
  <c r="J19" i="11" s="1"/>
  <c r="L20" i="1"/>
  <c r="M20" i="1" s="1"/>
  <c r="H15" i="11"/>
  <c r="J15" i="11" s="1"/>
  <c r="L16" i="1"/>
  <c r="M16" i="1" s="1"/>
  <c r="H11" i="11"/>
  <c r="J11" i="11" s="1"/>
  <c r="L12" i="1"/>
  <c r="M12" i="1" s="1"/>
  <c r="H30" i="11"/>
  <c r="J30" i="11" s="1"/>
  <c r="L31" i="1"/>
  <c r="M31" i="1" s="1"/>
  <c r="H26" i="11"/>
  <c r="J26" i="11" s="1"/>
  <c r="L27" i="1"/>
  <c r="M27" i="1" s="1"/>
  <c r="H22" i="11"/>
  <c r="J22" i="11" s="1"/>
  <c r="L23" i="1"/>
  <c r="M23" i="1" s="1"/>
  <c r="H18" i="11"/>
  <c r="J18" i="11" s="1"/>
  <c r="L19" i="1"/>
  <c r="M19" i="1" s="1"/>
  <c r="H14" i="11"/>
  <c r="J14" i="11" s="1"/>
  <c r="L15" i="1"/>
  <c r="M15" i="1" s="1"/>
  <c r="H10" i="11"/>
  <c r="J10" i="11" s="1"/>
  <c r="L11" i="1"/>
  <c r="M11" i="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F7" i="11" s="1"/>
  <c r="I7" i="11" s="1"/>
  <c r="F42" i="1"/>
  <c r="F34" i="1"/>
  <c r="F35" i="1"/>
  <c r="F36" i="1"/>
  <c r="F37" i="1"/>
  <c r="F38" i="1"/>
  <c r="F39" i="1"/>
  <c r="F40" i="1"/>
  <c r="F41" i="1"/>
  <c r="K10" i="11" l="1"/>
  <c r="K18" i="11"/>
  <c r="K26" i="11"/>
  <c r="K11" i="11"/>
  <c r="K19" i="11"/>
  <c r="K27" i="11"/>
  <c r="K9" i="11"/>
  <c r="K17" i="11"/>
  <c r="K25" i="11"/>
  <c r="K14" i="11"/>
  <c r="K30" i="11"/>
  <c r="K23" i="11"/>
  <c r="K20" i="11"/>
  <c r="K22" i="11"/>
  <c r="K15" i="11"/>
  <c r="K31" i="11"/>
  <c r="K8" i="11"/>
  <c r="K16" i="11"/>
  <c r="K24" i="11"/>
  <c r="K32" i="11"/>
  <c r="K13" i="11"/>
  <c r="K21" i="11"/>
  <c r="K29" i="11"/>
  <c r="K35" i="1"/>
  <c r="F34" i="11"/>
  <c r="I34" i="11" s="1"/>
  <c r="K38" i="1"/>
  <c r="F37" i="11"/>
  <c r="I37" i="11" s="1"/>
  <c r="K34" i="1"/>
  <c r="F33" i="11"/>
  <c r="I33" i="11" s="1"/>
  <c r="M10" i="1"/>
  <c r="M18" i="1"/>
  <c r="M26" i="1"/>
  <c r="K39" i="1"/>
  <c r="F38" i="11"/>
  <c r="I38" i="11" s="1"/>
  <c r="K41" i="1"/>
  <c r="F40" i="11"/>
  <c r="I40" i="11" s="1"/>
  <c r="K37" i="1"/>
  <c r="F36" i="11"/>
  <c r="I36" i="11" s="1"/>
  <c r="K42" i="1"/>
  <c r="F41" i="11"/>
  <c r="I41" i="11" s="1"/>
  <c r="K12" i="11"/>
  <c r="K28" i="11"/>
  <c r="K40" i="1"/>
  <c r="F39" i="11"/>
  <c r="I39" i="11" s="1"/>
  <c r="K36" i="1"/>
  <c r="F35" i="11"/>
  <c r="I35" i="11" s="1"/>
  <c r="M17" i="1"/>
  <c r="K8" i="1"/>
  <c r="H40" i="11"/>
  <c r="J40" i="11" s="1"/>
  <c r="K40" i="11" s="1"/>
  <c r="L41" i="1"/>
  <c r="H39" i="11"/>
  <c r="J39" i="11" s="1"/>
  <c r="L40" i="1"/>
  <c r="M40" i="1" s="1"/>
  <c r="H35" i="11"/>
  <c r="J35" i="11" s="1"/>
  <c r="L36" i="1"/>
  <c r="H7" i="11"/>
  <c r="J7" i="11" s="1"/>
  <c r="K7" i="11" s="1"/>
  <c r="L8" i="1"/>
  <c r="M8" i="1" s="1"/>
  <c r="H38" i="11"/>
  <c r="J38" i="11" s="1"/>
  <c r="L39" i="1"/>
  <c r="H34" i="11"/>
  <c r="J34" i="11" s="1"/>
  <c r="L35" i="1"/>
  <c r="M35" i="1" s="1"/>
  <c r="H41" i="11"/>
  <c r="J41" i="11" s="1"/>
  <c r="K41" i="11" s="1"/>
  <c r="L42" i="1"/>
  <c r="H37" i="11"/>
  <c r="J37" i="11" s="1"/>
  <c r="K37" i="11" s="1"/>
  <c r="L38" i="1"/>
  <c r="M38" i="1" s="1"/>
  <c r="H33" i="11"/>
  <c r="J33" i="11" s="1"/>
  <c r="K33" i="11" s="1"/>
  <c r="L34" i="1"/>
  <c r="H36" i="11"/>
  <c r="J36" i="11" s="1"/>
  <c r="L37" i="1"/>
  <c r="M37" i="1" s="1"/>
  <c r="L7" i="11"/>
  <c r="K36" i="11" l="1"/>
  <c r="K34" i="11"/>
  <c r="K35" i="11"/>
  <c r="K38" i="11"/>
  <c r="K39" i="11"/>
  <c r="M34" i="1"/>
  <c r="M42" i="1"/>
  <c r="M39" i="1"/>
  <c r="M36" i="1"/>
  <c r="M41" i="1"/>
  <c r="N8" i="1"/>
  <c r="N53" i="1" l="1"/>
  <c r="N52" i="1"/>
  <c r="N51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<sst xmlns="http://schemas.openxmlformats.org/spreadsheetml/2006/main" count="156" uniqueCount="41">
  <si>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</si>
  <si>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</si>
  <si>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</si>
  <si>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</si>
  <si>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</si>
  <si>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</si>
  <si>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</si>
  <si>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</si>
  <si>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</si>
  <si>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</si>
  <si>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</si>
  <si>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</si>
  <si>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</si>
  <si>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</si>
  <si>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</si>
  <si>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</si>
  <si>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</si>
  <si>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</si>
  <si>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</si>
  <si>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</si>
  <si>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</si>
  <si>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</si>
  <si>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</si>
  <si>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</si>
  <si>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</si>
  <si>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</si>
  <si>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</si>
  <si>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</si>
  <si>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</si>
  <si>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</si>
  <si>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</si>
  <si>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Временная форма электронного журнала по предмету "РУССКИЙ ЯЗЫК (Я2)" для 2 класса (1 четверть)</t>
  </si>
  <si>
    <t>Временная форма электронного журнала по предмету "РУССКИЙ ЯЗЫК (Я2)" для 2 класса (2 четверть)</t>
  </si>
  <si>
    <t>Временная форма электронного журнала по предмету "РУССКИЙ ЯЗЫК (Я2)" для 2 класса (3 четверть)</t>
  </si>
  <si>
    <t>Временная форма электронного журнала по предмету "РУССКИЙ ЯЗЫК (Я2)" для 2 класса (4 четверть)</t>
  </si>
  <si>
    <t>Временная форма электронного журнала по предмету "РУССКИЙ ЯЗЫК (Я2)" для 2 класса (учебный год)</t>
  </si>
  <si>
    <t>Заместитель директора по УВР: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</si>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</sst>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31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25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35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32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26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33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23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34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24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33" si="1">$H$7</f>
        <v>0</v>
      </c>
      <c r="I9" s="79"/>
      <c r="J9" s="38">
        <f t="shared" ref="J9:J33" si="2">$J$7</f>
        <v>15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ref="H34:H47" si="7">$H$7</f>
        <v>0</v>
      </c>
      <c r="I34" s="35"/>
      <c r="J34" s="38">
        <f t="shared" ref="J34:J47" si="8">$J$7</f>
        <v>15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7"/>
        <v>0</v>
      </c>
      <c r="I35" s="35"/>
      <c r="J35" s="38">
        <f t="shared" si="8"/>
        <v>15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7"/>
        <v>0</v>
      </c>
      <c r="I36" s="35"/>
      <c r="J36" s="38">
        <f t="shared" si="8"/>
        <v>15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7"/>
        <v>0</v>
      </c>
      <c r="I37" s="81"/>
      <c r="J37" s="61">
        <f t="shared" si="8"/>
        <v>15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7"/>
        <v>0</v>
      </c>
      <c r="I38" s="27"/>
      <c r="J38" s="30">
        <f t="shared" si="8"/>
        <v>15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7"/>
        <v>0</v>
      </c>
      <c r="I39" s="35"/>
      <c r="J39" s="38">
        <f t="shared" si="8"/>
        <v>15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7"/>
        <v>0</v>
      </c>
      <c r="I40" s="35"/>
      <c r="J40" s="38">
        <f t="shared" si="8"/>
        <v>15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7"/>
        <v>0</v>
      </c>
      <c r="I41" s="35"/>
      <c r="J41" s="38">
        <f t="shared" si="8"/>
        <v>15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7"/>
        <v>0</v>
      </c>
      <c r="I42" s="43"/>
      <c r="J42" s="46">
        <f t="shared" si="8"/>
        <v>15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7"/>
        <v>0</v>
      </c>
      <c r="I43" s="31"/>
      <c r="J43" s="30">
        <f t="shared" si="8"/>
        <v>15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7"/>
        <v>0</v>
      </c>
      <c r="I44" s="39"/>
      <c r="J44" s="38">
        <f t="shared" si="8"/>
        <v>15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7"/>
        <v>0</v>
      </c>
      <c r="I45" s="39"/>
      <c r="J45" s="38">
        <f t="shared" si="8"/>
        <v>15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7"/>
        <v>0</v>
      </c>
      <c r="I46" s="39"/>
      <c r="J46" s="38">
        <f t="shared" si="8"/>
        <v>15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7"/>
        <v>0</v>
      </c>
      <c r="I47" s="47"/>
      <c r="J47" s="46">
        <f t="shared" si="8"/>
        <v>15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37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36" t="s">
        <v>36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38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39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40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G6:H6"/>
    <mergeCell ref="I4:J4"/>
    <mergeCell ref="A51:B52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05" t="s">
        <v>35</v>
      </c>
      <c r="B3" s="106"/>
      <c r="C3" s="107"/>
      <c r="D3" s="107"/>
      <c r="E3" s="153"/>
      <c r="F3" s="153"/>
      <c r="G3" s="153"/>
      <c r="H3" s="153"/>
      <c r="I3" s="107"/>
      <c r="J3" s="107"/>
      <c r="K3" s="107"/>
      <c r="L3" s="108"/>
    </row>
    <row r="4" spans="1:12" ht="68.099999999999994" customHeight="1" thickBot="1" x14ac:dyDescent="0.3">
      <c r="A4" s="109" t="s">
        <v>0</v>
      </c>
      <c r="B4" s="112" t="s">
        <v>5</v>
      </c>
      <c r="C4" s="115" t="s">
        <v>1</v>
      </c>
      <c r="D4" s="154" t="s">
        <v>18</v>
      </c>
      <c r="E4" s="158" t="s">
        <v>29</v>
      </c>
      <c r="F4" s="159"/>
      <c r="G4" s="158" t="s">
        <v>30</v>
      </c>
      <c r="H4" s="159"/>
      <c r="I4" s="126" t="s">
        <v>19</v>
      </c>
      <c r="J4" s="127"/>
      <c r="K4" s="127"/>
      <c r="L4" s="128"/>
    </row>
    <row r="5" spans="1:12" ht="21" customHeight="1" x14ac:dyDescent="0.25">
      <c r="A5" s="110"/>
      <c r="B5" s="113"/>
      <c r="C5" s="116"/>
      <c r="D5" s="119"/>
      <c r="E5" s="129">
        <v>0.5</v>
      </c>
      <c r="F5" s="160"/>
      <c r="G5" s="129">
        <v>0.5</v>
      </c>
      <c r="H5" s="160"/>
      <c r="I5" s="132">
        <v>1</v>
      </c>
      <c r="J5" s="133"/>
      <c r="K5" s="134" t="s">
        <v>12</v>
      </c>
      <c r="L5" s="155" t="s">
        <v>2</v>
      </c>
    </row>
    <row r="6" spans="1:12" ht="54" customHeight="1" thickBot="1" x14ac:dyDescent="0.3">
      <c r="A6" s="110"/>
      <c r="B6" s="113"/>
      <c r="C6" s="116"/>
      <c r="D6" s="119"/>
      <c r="E6" s="157" t="s">
        <v>28</v>
      </c>
      <c r="F6" s="143"/>
      <c r="G6" s="157" t="s">
        <v>27</v>
      </c>
      <c r="H6" s="147"/>
      <c r="I6" s="82" t="s">
        <v>15</v>
      </c>
      <c r="J6" s="83" t="s">
        <v>17</v>
      </c>
      <c r="K6" s="135"/>
      <c r="L6" s="156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четверть'!G8+'4 четверть'!E8+'4 четверть'!G8</f>
        <v>0</v>
      </c>
      <c r="F7" s="30">
        <f>'1 четверть'!F8+'1 четверть'!H8+'2 четверть'!F8+'2 четверть'!H8+'3 четверть'!F8+'3 четверть'!H8+'4 четверть'!F8+'4 четверть'!H8</f>
        <v>0</v>
      </c>
      <c r="G7" s="53">
        <f>'1 четверть'!I8+'2 четверть'!I8+'3 четверть'!I8+'4 четверть'!I8</f>
        <v>0</v>
      </c>
      <c r="H7" s="30">
        <f>'1 четверть'!J8+'2 четверть'!J8+'3 четверть'!J8+'4 четверть'!J8</f>
        <v>60</v>
      </c>
      <c r="I7" s="89" t="e">
        <f>E7/F7*50</f>
        <v>#DIV/0!</v>
      </c>
      <c r="J7" s="90">
        <f>G7/H7*50</f>
        <v>0</v>
      </c>
      <c r="K7" s="91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четверть'!G9+'4 четверть'!E9+'4 четверть'!G9</f>
        <v>0</v>
      </c>
      <c r="F8" s="38">
        <f>'1 четверть'!F9+'1 четверть'!H9+'2 четверть'!F9+'2 четверть'!H9+'3 четверть'!F9+'3 четверть'!H9+'4 четверть'!F9+'4 четверть'!H9</f>
        <v>0</v>
      </c>
      <c r="G8" s="87">
        <f>'1 четверть'!I9+'2 четверть'!I9+'3 четверть'!I9+'4 четверть'!I9</f>
        <v>0</v>
      </c>
      <c r="H8" s="38">
        <f>'1 четверть'!J9+'2 четверть'!J9+'3 четверть'!J9+'4 четверть'!J9</f>
        <v>60</v>
      </c>
      <c r="I8" s="92" t="e">
        <f t="shared" ref="I8:I46" si="1">E8/F8*50</f>
        <v>#DIV/0!</v>
      </c>
      <c r="J8" s="93">
        <f t="shared" ref="J8:J46" si="2">G8/H8*50</f>
        <v>0</v>
      </c>
      <c r="K8" s="94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четверть'!G10+'4 четверть'!E10+'4 четверть'!G10</f>
        <v>0</v>
      </c>
      <c r="F9" s="38">
        <f>'1 четверть'!F10+'1 четверть'!H10+'2 четверть'!F10+'2 четверть'!H10+'3 четверть'!F10+'3 четверть'!H10+'4 четверть'!F10+'4 четверть'!H10</f>
        <v>0</v>
      </c>
      <c r="G9" s="87">
        <f>'1 четверть'!I10+'2 четверть'!I10+'3 четверть'!I10+'4 четверть'!I10</f>
        <v>0</v>
      </c>
      <c r="H9" s="38">
        <f>'1 четверть'!J10+'2 четверть'!J10+'3 четверть'!J10+'4 четверть'!J10</f>
        <v>60</v>
      </c>
      <c r="I9" s="92" t="e">
        <f t="shared" si="1"/>
        <v>#DIV/0!</v>
      </c>
      <c r="J9" s="93">
        <f t="shared" si="2"/>
        <v>0</v>
      </c>
      <c r="K9" s="94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четверть'!G11+'4 четверть'!E11+'4 четверть'!G11</f>
        <v>0</v>
      </c>
      <c r="F10" s="38">
        <f>'1 четверть'!F11+'1 четверть'!H11+'2 четверть'!F11+'2 четверть'!H11+'3 четверть'!F11+'3 четверть'!H11+'4 четверть'!F11+'4 четверть'!H11</f>
        <v>0</v>
      </c>
      <c r="G10" s="87">
        <f>'1 четверть'!I11+'2 четверть'!I11+'3 четверть'!I11+'4 четверть'!I11</f>
        <v>0</v>
      </c>
      <c r="H10" s="38">
        <f>'1 четверть'!J11+'2 четверть'!J11+'3 четверть'!J11+'4 четверть'!J11</f>
        <v>60</v>
      </c>
      <c r="I10" s="92" t="e">
        <f t="shared" si="1"/>
        <v>#DIV/0!</v>
      </c>
      <c r="J10" s="93">
        <f t="shared" si="2"/>
        <v>0</v>
      </c>
      <c r="K10" s="94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8">
        <f>'1 четверть'!E12+'1 четверть'!G12+'2 четверть'!E12+'2 четверть'!G12+'3 четверть'!E12+'3 четверть'!G12+'4 четверть'!E12+'4 четверть'!G12</f>
        <v>0</v>
      </c>
      <c r="F11" s="46">
        <f>'1 четверть'!F12+'1 четверть'!H12+'2 четверть'!F12+'2 четверть'!H12+'3 четверть'!F12+'3 четверть'!H12+'4 четверть'!F12+'4 четверть'!H12</f>
        <v>0</v>
      </c>
      <c r="G11" s="88">
        <f>'1 четверть'!I12+'2 четверть'!I12+'3 четверть'!I12+'4 четверть'!I12</f>
        <v>0</v>
      </c>
      <c r="H11" s="46">
        <f>'1 четверть'!J12+'2 четверть'!J12+'3 четверть'!J12+'4 четверть'!J12</f>
        <v>60</v>
      </c>
      <c r="I11" s="98" t="e">
        <f t="shared" si="1"/>
        <v>#DIV/0!</v>
      </c>
      <c r="J11" s="99">
        <f t="shared" si="2"/>
        <v>0</v>
      </c>
      <c r="K11" s="97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четверть'!G13+'4 четверть'!E13+'4 четверть'!G13</f>
        <v>0</v>
      </c>
      <c r="F12" s="30">
        <f>'1 четверть'!F13+'1 четверть'!H13+'2 четверть'!F13+'2 четверть'!H13+'3 четверть'!F13+'3 четверть'!H13+'4 четверть'!F13+'4 четверть'!H13</f>
        <v>0</v>
      </c>
      <c r="G12" s="53">
        <f>'1 четверть'!I13+'2 четверть'!I13+'3 четверть'!I13+'4 четверть'!I13</f>
        <v>0</v>
      </c>
      <c r="H12" s="30">
        <f>'1 четверть'!J13+'2 четверть'!J13+'3 четверть'!J13+'4 четверть'!J13</f>
        <v>60</v>
      </c>
      <c r="I12" s="89" t="e">
        <f t="shared" si="1"/>
        <v>#DIV/0!</v>
      </c>
      <c r="J12" s="90">
        <f t="shared" si="2"/>
        <v>0</v>
      </c>
      <c r="K12" s="91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четверть'!G14+'4 четверть'!E14+'4 четверть'!G14</f>
        <v>0</v>
      </c>
      <c r="F13" s="38">
        <f>'1 четверть'!F14+'1 четверть'!H14+'2 четверть'!F14+'2 четверть'!H14+'3 четверть'!F14+'3 четверть'!H14+'4 четверть'!F14+'4 четверть'!H14</f>
        <v>0</v>
      </c>
      <c r="G13" s="87">
        <f>'1 четверть'!I14+'2 четверть'!I14+'3 четверть'!I14+'4 четверть'!I14</f>
        <v>0</v>
      </c>
      <c r="H13" s="38">
        <f>'1 четверть'!J14+'2 четверть'!J14+'3 четверть'!J14+'4 четверть'!J14</f>
        <v>60</v>
      </c>
      <c r="I13" s="92" t="e">
        <f t="shared" si="1"/>
        <v>#DIV/0!</v>
      </c>
      <c r="J13" s="93">
        <f t="shared" si="2"/>
        <v>0</v>
      </c>
      <c r="K13" s="94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четверть'!G15+'4 четверть'!E15+'4 четверть'!G15</f>
        <v>0</v>
      </c>
      <c r="F14" s="38">
        <f>'1 четверть'!F15+'1 четверть'!H15+'2 четверть'!F15+'2 четверть'!H15+'3 четверть'!F15+'3 четверть'!H15+'4 четверть'!F15+'4 четверть'!H15</f>
        <v>0</v>
      </c>
      <c r="G14" s="87">
        <f>'1 четверть'!I15+'2 четверть'!I15+'3 четверть'!I15+'4 четверть'!I15</f>
        <v>0</v>
      </c>
      <c r="H14" s="38">
        <f>'1 четверть'!J15+'2 четверть'!J15+'3 четверть'!J15+'4 четверть'!J15</f>
        <v>60</v>
      </c>
      <c r="I14" s="92" t="e">
        <f t="shared" si="1"/>
        <v>#DIV/0!</v>
      </c>
      <c r="J14" s="93">
        <f t="shared" si="2"/>
        <v>0</v>
      </c>
      <c r="K14" s="94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четверть'!G16+'4 четверть'!E16+'4 четверть'!G16</f>
        <v>0</v>
      </c>
      <c r="F15" s="38">
        <f>'1 четверть'!F16+'1 четверть'!H16+'2 четверть'!F16+'2 четверть'!H16+'3 четверть'!F16+'3 четверть'!H16+'4 четверть'!F16+'4 четверть'!H16</f>
        <v>0</v>
      </c>
      <c r="G15" s="87">
        <f>'1 четверть'!I16+'2 четверть'!I16+'3 четверть'!I16+'4 четверть'!I16</f>
        <v>0</v>
      </c>
      <c r="H15" s="38">
        <f>'1 четверть'!J16+'2 четверть'!J16+'3 четверть'!J16+'4 четверть'!J16</f>
        <v>60</v>
      </c>
      <c r="I15" s="92" t="e">
        <f t="shared" si="1"/>
        <v>#DIV/0!</v>
      </c>
      <c r="J15" s="93">
        <f t="shared" si="2"/>
        <v>0</v>
      </c>
      <c r="K15" s="94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четверть'!G17+'4 четверть'!E17+'4 четверть'!G17</f>
        <v>0</v>
      </c>
      <c r="F16" s="46">
        <f>'1 четверть'!F17+'1 четверть'!H17+'2 четверть'!F17+'2 четверть'!H17+'3 четверть'!F17+'3 четверть'!H17+'4 четверть'!F17+'4 четверть'!H17</f>
        <v>0</v>
      </c>
      <c r="G16" s="88">
        <f>'1 четверть'!I17+'2 четверть'!I17+'3 четверть'!I17+'4 четверть'!I17</f>
        <v>0</v>
      </c>
      <c r="H16" s="46">
        <f>'1 четверть'!J17+'2 четверть'!J17+'3 четверть'!J17+'4 четверть'!J17</f>
        <v>60</v>
      </c>
      <c r="I16" s="95" t="e">
        <f t="shared" si="1"/>
        <v>#DIV/0!</v>
      </c>
      <c r="J16" s="96">
        <f t="shared" si="2"/>
        <v>0</v>
      </c>
      <c r="K16" s="97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четверть'!G18+'4 четверть'!E18+'4 четверть'!G18</f>
        <v>0</v>
      </c>
      <c r="F17" s="30">
        <f>'1 четверть'!F18+'1 четверть'!H18+'2 четверть'!F18+'2 четверть'!H18+'3 четверть'!F18+'3 четверть'!H18+'4 четверть'!F18+'4 четверть'!H18</f>
        <v>0</v>
      </c>
      <c r="G17" s="53">
        <f>'1 четверть'!I18+'2 четверть'!I18+'3 четверть'!I18+'4 четверть'!I18</f>
        <v>0</v>
      </c>
      <c r="H17" s="30">
        <f>'1 четверть'!J18+'2 четверть'!J18+'3 четверть'!J18+'4 четверть'!J18</f>
        <v>60</v>
      </c>
      <c r="I17" s="100" t="e">
        <f t="shared" si="1"/>
        <v>#DIV/0!</v>
      </c>
      <c r="J17" s="101">
        <f t="shared" si="2"/>
        <v>0</v>
      </c>
      <c r="K17" s="91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четверть'!G19+'4 четверть'!E19+'4 четверть'!G19</f>
        <v>0</v>
      </c>
      <c r="F18" s="38">
        <f>'1 четверть'!F19+'1 четверть'!H19+'2 четверть'!F19+'2 четверть'!H19+'3 четверть'!F19+'3 четверть'!H19+'4 четверть'!F19+'4 четверть'!H19</f>
        <v>0</v>
      </c>
      <c r="G18" s="87">
        <f>'1 четверть'!I19+'2 четверть'!I19+'3 четверть'!I19+'4 четверть'!I19</f>
        <v>0</v>
      </c>
      <c r="H18" s="38">
        <f>'1 четверть'!J19+'2 четверть'!J19+'3 четверть'!J19+'4 четверть'!J19</f>
        <v>60</v>
      </c>
      <c r="I18" s="92" t="e">
        <f t="shared" si="1"/>
        <v>#DIV/0!</v>
      </c>
      <c r="J18" s="93">
        <f t="shared" si="2"/>
        <v>0</v>
      </c>
      <c r="K18" s="94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четверть'!G20+'4 четверть'!E20+'4 четверть'!G20</f>
        <v>0</v>
      </c>
      <c r="F19" s="38">
        <f>'1 четверть'!F20+'1 четверть'!H20+'2 четверть'!F20+'2 четверть'!H20+'3 четверть'!F20+'3 четверть'!H20+'4 четверть'!F20+'4 четверть'!H20</f>
        <v>0</v>
      </c>
      <c r="G19" s="87">
        <f>'1 четверть'!I20+'2 четверть'!I20+'3 четверть'!I20+'4 четверть'!I20</f>
        <v>0</v>
      </c>
      <c r="H19" s="38">
        <f>'1 четверть'!J20+'2 четверть'!J20+'3 четверть'!J20+'4 четверть'!J20</f>
        <v>60</v>
      </c>
      <c r="I19" s="92" t="e">
        <f t="shared" si="1"/>
        <v>#DIV/0!</v>
      </c>
      <c r="J19" s="93">
        <f t="shared" si="2"/>
        <v>0</v>
      </c>
      <c r="K19" s="94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четверть'!G21+'4 четверть'!E21+'4 четверть'!G21</f>
        <v>0</v>
      </c>
      <c r="F20" s="38">
        <f>'1 четверть'!F21+'1 четверть'!H21+'2 четверть'!F21+'2 четверть'!H21+'3 четверть'!F21+'3 четверть'!H21+'4 четверть'!F21+'4 четверть'!H21</f>
        <v>0</v>
      </c>
      <c r="G20" s="87">
        <f>'1 четверть'!I21+'2 четверть'!I21+'3 четверть'!I21+'4 четверть'!I21</f>
        <v>0</v>
      </c>
      <c r="H20" s="38">
        <f>'1 четверть'!J21+'2 четверть'!J21+'3 четверть'!J21+'4 четверть'!J21</f>
        <v>60</v>
      </c>
      <c r="I20" s="92" t="e">
        <f t="shared" si="1"/>
        <v>#DIV/0!</v>
      </c>
      <c r="J20" s="93">
        <f t="shared" si="2"/>
        <v>0</v>
      </c>
      <c r="K20" s="94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8">
        <f>'1 четверть'!E22+'1 четверть'!G22+'2 четверть'!E22+'2 четверть'!G22+'3 четверть'!E22+'3 четверть'!G22+'4 четверть'!E22+'4 четверть'!G22</f>
        <v>0</v>
      </c>
      <c r="F21" s="46">
        <f>'1 четверть'!F22+'1 четверть'!H22+'2 четверть'!F22+'2 четверть'!H22+'3 четверть'!F22+'3 четверть'!H22+'4 четверть'!F22+'4 четверть'!H22</f>
        <v>0</v>
      </c>
      <c r="G21" s="88">
        <f>'1 четверть'!I22+'2 четверть'!I22+'3 четверть'!I22+'4 четверть'!I22</f>
        <v>0</v>
      </c>
      <c r="H21" s="46">
        <f>'1 четверть'!J22+'2 четверть'!J22+'3 четверть'!J22+'4 четверть'!J22</f>
        <v>60</v>
      </c>
      <c r="I21" s="98" t="e">
        <f t="shared" si="1"/>
        <v>#DIV/0!</v>
      </c>
      <c r="J21" s="99">
        <f t="shared" si="2"/>
        <v>0</v>
      </c>
      <c r="K21" s="97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четверть'!G23+'4 четверть'!E23+'4 четверть'!G23</f>
        <v>0</v>
      </c>
      <c r="F22" s="30">
        <f>'1 четверть'!F23+'1 четверть'!H23+'2 четверть'!F23+'2 четверть'!H23+'3 четверть'!F23+'3 четверть'!H23+'4 четверть'!F23+'4 четверть'!H23</f>
        <v>0</v>
      </c>
      <c r="G22" s="53">
        <f>'1 четверть'!I23+'2 четверть'!I23+'3 четверть'!I23+'4 четверть'!I23</f>
        <v>0</v>
      </c>
      <c r="H22" s="30">
        <f>'1 четверть'!J23+'2 четверть'!J23+'3 четверть'!J23+'4 четверть'!J23</f>
        <v>60</v>
      </c>
      <c r="I22" s="89" t="e">
        <f t="shared" si="1"/>
        <v>#DIV/0!</v>
      </c>
      <c r="J22" s="90">
        <f t="shared" si="2"/>
        <v>0</v>
      </c>
      <c r="K22" s="91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четверть'!G24+'4 четверть'!E24+'4 четверть'!G24</f>
        <v>0</v>
      </c>
      <c r="F23" s="38">
        <f>'1 четверть'!F24+'1 четверть'!H24+'2 четверть'!F24+'2 четверть'!H24+'3 четверть'!F24+'3 четверть'!H24+'4 четверть'!F24+'4 четверть'!H24</f>
        <v>0</v>
      </c>
      <c r="G23" s="87">
        <f>'1 четверть'!I24+'2 четверть'!I24+'3 четверть'!I24+'4 четверть'!I24</f>
        <v>0</v>
      </c>
      <c r="H23" s="38">
        <f>'1 четверть'!J24+'2 четверть'!J24+'3 четверть'!J24+'4 четверть'!J24</f>
        <v>60</v>
      </c>
      <c r="I23" s="92" t="e">
        <f t="shared" si="1"/>
        <v>#DIV/0!</v>
      </c>
      <c r="J23" s="93">
        <f t="shared" si="2"/>
        <v>0</v>
      </c>
      <c r="K23" s="94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8">
        <f>'1 четверть'!E25+'1 четверть'!G25+'2 четверть'!E25+'2 четверть'!G25+'3 четверть'!E25+'3 четверть'!G25+'4 четверть'!E25+'4 четверть'!G25</f>
        <v>0</v>
      </c>
      <c r="F24" s="46">
        <f>'1 четверть'!F25+'1 четверть'!H25+'2 четверть'!F25+'2 четверть'!H25+'3 четверть'!F25+'3 четверть'!H25+'4 четверть'!F25+'4 четверть'!H25</f>
        <v>0</v>
      </c>
      <c r="G24" s="88">
        <f>'1 четверть'!I25+'2 четверть'!I25+'3 четверть'!I25+'4 четверть'!I25</f>
        <v>0</v>
      </c>
      <c r="H24" s="46">
        <f>'1 четверть'!J25+'2 четверть'!J25+'3 четверть'!J25+'4 четверть'!J25</f>
        <v>60</v>
      </c>
      <c r="I24" s="95" t="e">
        <f t="shared" si="1"/>
        <v>#DIV/0!</v>
      </c>
      <c r="J24" s="96">
        <f t="shared" si="2"/>
        <v>0</v>
      </c>
      <c r="K24" s="97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четверть'!G26+'4 четверть'!E26+'4 четверть'!G26</f>
        <v>0</v>
      </c>
      <c r="F25" s="30">
        <f>'1 четверть'!F26+'1 четверть'!H26+'2 четверть'!F26+'2 четверть'!H26+'3 четверть'!F26+'3 четверть'!H26+'4 четверть'!F26+'4 четверть'!H26</f>
        <v>0</v>
      </c>
      <c r="G25" s="53">
        <f>'1 четверть'!I26+'2 четверть'!I26+'3 четверть'!I26+'4 четверть'!I26</f>
        <v>0</v>
      </c>
      <c r="H25" s="30">
        <f>'1 четверть'!J26+'2 четверть'!J26+'3 четверть'!J26+'4 четверть'!J26</f>
        <v>60</v>
      </c>
      <c r="I25" s="89" t="e">
        <f t="shared" si="1"/>
        <v>#DIV/0!</v>
      </c>
      <c r="J25" s="90">
        <f t="shared" si="2"/>
        <v>0</v>
      </c>
      <c r="K25" s="91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четверть'!G27+'4 четверть'!E27+'4 четверть'!G27</f>
        <v>0</v>
      </c>
      <c r="F26" s="46">
        <f>'1 четверть'!F27+'1 четверть'!H27+'2 четверть'!F27+'2 четверть'!H27+'3 четверть'!F27+'3 четверть'!H27+'4 четверть'!F27+'4 четверть'!H27</f>
        <v>0</v>
      </c>
      <c r="G26" s="88">
        <f>'1 четверть'!I27+'2 четверть'!I27+'3 четверть'!I27+'4 четверть'!I27</f>
        <v>0</v>
      </c>
      <c r="H26" s="46">
        <f>'1 четверть'!J27+'2 четверть'!J27+'3 четверть'!J27+'4 четверть'!J27</f>
        <v>60</v>
      </c>
      <c r="I26" s="95" t="e">
        <f t="shared" si="1"/>
        <v>#DIV/0!</v>
      </c>
      <c r="J26" s="96">
        <f t="shared" si="2"/>
        <v>0</v>
      </c>
      <c r="K26" s="97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четверть'!G28+'4 четверть'!E28+'4 четверть'!G28</f>
        <v>0</v>
      </c>
      <c r="F27" s="30">
        <f>'1 четверть'!F28+'1 четверть'!H28+'2 четверть'!F28+'2 четверть'!H28+'3 четверть'!F28+'3 четверть'!H28+'4 четверть'!F28+'4 четверть'!H28</f>
        <v>0</v>
      </c>
      <c r="G27" s="53">
        <f>'1 четверть'!I28+'2 четверть'!I28+'3 четверть'!I28+'4 четверть'!I28</f>
        <v>0</v>
      </c>
      <c r="H27" s="30">
        <f>'1 четверть'!J28+'2 четверть'!J28+'3 четверть'!J28+'4 четверть'!J28</f>
        <v>60</v>
      </c>
      <c r="I27" s="100" t="e">
        <f t="shared" si="1"/>
        <v>#DIV/0!</v>
      </c>
      <c r="J27" s="101">
        <f t="shared" si="2"/>
        <v>0</v>
      </c>
      <c r="K27" s="91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четверть'!G29+'4 четверть'!E29+'4 четверть'!G29</f>
        <v>0</v>
      </c>
      <c r="F28" s="38">
        <f>'1 четверть'!F29+'1 четверть'!H29+'2 четверть'!F29+'2 четверть'!H29+'3 четверть'!F29+'3 четверть'!H29+'4 четверть'!F29+'4 четверть'!H29</f>
        <v>0</v>
      </c>
      <c r="G28" s="87">
        <f>'1 четверть'!I29+'2 четверть'!I29+'3 четверть'!I29+'4 четверть'!I29</f>
        <v>0</v>
      </c>
      <c r="H28" s="38">
        <f>'1 четверть'!J29+'2 четверть'!J29+'3 четверть'!J29+'4 четверть'!J29</f>
        <v>60</v>
      </c>
      <c r="I28" s="92" t="e">
        <f t="shared" si="1"/>
        <v>#DIV/0!</v>
      </c>
      <c r="J28" s="93">
        <f t="shared" si="2"/>
        <v>0</v>
      </c>
      <c r="K28" s="94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четверть'!G30+'4 четверть'!E30+'4 четверть'!G30</f>
        <v>0</v>
      </c>
      <c r="F29" s="38">
        <f>'1 четверть'!F30+'1 четверть'!H30+'2 четверть'!F30+'2 четверть'!H30+'3 четверть'!F30+'3 четверть'!H30+'4 четверть'!F30+'4 четверть'!H30</f>
        <v>0</v>
      </c>
      <c r="G29" s="87">
        <f>'1 четверть'!I30+'2 четверть'!I30+'3 четверть'!I30+'4 четверть'!I30</f>
        <v>0</v>
      </c>
      <c r="H29" s="38">
        <f>'1 четверть'!J30+'2 четверть'!J30+'3 четверть'!J30+'4 четверть'!J30</f>
        <v>60</v>
      </c>
      <c r="I29" s="92" t="e">
        <f t="shared" si="1"/>
        <v>#DIV/0!</v>
      </c>
      <c r="J29" s="93">
        <f t="shared" si="2"/>
        <v>0</v>
      </c>
      <c r="K29" s="94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четверть'!G31+'4 четверть'!E31+'4 четверть'!G31</f>
        <v>0</v>
      </c>
      <c r="F30" s="38">
        <f>'1 четверть'!F31+'1 четверть'!H31+'2 четверть'!F31+'2 четверть'!H31+'3 четверть'!F31+'3 четверть'!H31+'4 четверть'!F31+'4 четверть'!H31</f>
        <v>0</v>
      </c>
      <c r="G30" s="87">
        <f>'1 четверть'!I31+'2 четверть'!I31+'3 четверть'!I31+'4 четверть'!I31</f>
        <v>0</v>
      </c>
      <c r="H30" s="38">
        <f>'1 четверть'!J31+'2 четверть'!J31+'3 четверть'!J31+'4 четверть'!J31</f>
        <v>60</v>
      </c>
      <c r="I30" s="92" t="e">
        <f t="shared" si="1"/>
        <v>#DIV/0!</v>
      </c>
      <c r="J30" s="93">
        <f t="shared" si="2"/>
        <v>0</v>
      </c>
      <c r="K30" s="94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8">
        <f>'1 четверть'!E32+'1 четверть'!G32+'2 четверть'!E32+'2 четверть'!G32+'3 четверть'!E32+'3 четверть'!G32+'4 четверть'!E32+'4 четверть'!G32</f>
        <v>0</v>
      </c>
      <c r="F31" s="46">
        <f>'1 четверть'!F32+'1 четверть'!H32+'2 четверть'!F32+'2 четверть'!H32+'3 четверть'!F32+'3 четверть'!H32+'4 четверть'!F32+'4 четверть'!H32</f>
        <v>0</v>
      </c>
      <c r="G31" s="88">
        <f>'1 четверть'!I32+'2 четверть'!I32+'3 четверть'!I32+'4 четверть'!I32</f>
        <v>0</v>
      </c>
      <c r="H31" s="46">
        <f>'1 четверть'!J32+'2 четверть'!J32+'3 четверть'!J32+'4 четверть'!J32</f>
        <v>60</v>
      </c>
      <c r="I31" s="98" t="e">
        <f t="shared" si="1"/>
        <v>#DIV/0!</v>
      </c>
      <c r="J31" s="99">
        <f t="shared" si="2"/>
        <v>0</v>
      </c>
      <c r="K31" s="97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четверть'!G33+'4 четверть'!E33+'4 четверть'!G33</f>
        <v>0</v>
      </c>
      <c r="F32" s="30">
        <f>'1 четверть'!F33+'1 четверть'!H33+'2 четверть'!F33+'2 четверть'!H33+'3 четверть'!F33+'3 четверть'!H33+'4 четверть'!F33+'4 четверть'!H33</f>
        <v>0</v>
      </c>
      <c r="G32" s="53">
        <f>'1 четверть'!I33+'2 четверть'!I33+'3 четверть'!I33+'4 четверть'!I33</f>
        <v>0</v>
      </c>
      <c r="H32" s="30">
        <f>'1 четверть'!J33+'2 четверть'!J33+'3 четверть'!J33+'4 четверть'!J33</f>
        <v>60</v>
      </c>
      <c r="I32" s="89" t="e">
        <f t="shared" si="1"/>
        <v>#DIV/0!</v>
      </c>
      <c r="J32" s="90">
        <f t="shared" si="2"/>
        <v>0</v>
      </c>
      <c r="K32" s="91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четверть'!G34+'4 четверть'!E34+'4 четверть'!G34</f>
        <v>0</v>
      </c>
      <c r="F33" s="38">
        <f>'1 четверть'!F34+'1 четверть'!H34+'2 четверть'!F34+'2 четверть'!H34+'3 четверть'!F34+'3 четверть'!H34+'4 четверть'!F34+'4 четверть'!H34</f>
        <v>0</v>
      </c>
      <c r="G33" s="87">
        <f>'1 четверть'!I34+'2 четверть'!I34+'3 четверть'!I34+'4 четверть'!I34</f>
        <v>0</v>
      </c>
      <c r="H33" s="38">
        <f>'1 четверть'!J34+'2 четверть'!J34+'3 четверть'!J34+'4 четверть'!J34</f>
        <v>60</v>
      </c>
      <c r="I33" s="92" t="e">
        <f t="shared" si="1"/>
        <v>#DIV/0!</v>
      </c>
      <c r="J33" s="93">
        <f t="shared" si="2"/>
        <v>0</v>
      </c>
      <c r="K33" s="94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четверть'!G35+'4 четверть'!E35+'4 четверть'!G35</f>
        <v>0</v>
      </c>
      <c r="F34" s="38">
        <f>'1 четверть'!F35+'1 четверть'!H35+'2 четверть'!F35+'2 четверть'!H35+'3 четверть'!F35+'3 четверть'!H35+'4 четверть'!F35+'4 четверть'!H35</f>
        <v>0</v>
      </c>
      <c r="G34" s="87">
        <f>'1 четверть'!I35+'2 четверть'!I35+'3 четверть'!I35+'4 четверть'!I35</f>
        <v>0</v>
      </c>
      <c r="H34" s="38">
        <f>'1 четверть'!J35+'2 четверть'!J35+'3 четверть'!J35+'4 четверть'!J35</f>
        <v>60</v>
      </c>
      <c r="I34" s="92" t="e">
        <f t="shared" si="1"/>
        <v>#DIV/0!</v>
      </c>
      <c r="J34" s="93">
        <f t="shared" si="2"/>
        <v>0</v>
      </c>
      <c r="K34" s="94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четверть'!G36+'4 четверть'!E36+'4 четверть'!G36</f>
        <v>0</v>
      </c>
      <c r="F35" s="38">
        <f>'1 четверть'!F36+'1 четверть'!H36+'2 четверть'!F36+'2 четверть'!H36+'3 четверть'!F36+'3 четверть'!H36+'4 четверть'!F36+'4 четверть'!H36</f>
        <v>0</v>
      </c>
      <c r="G35" s="87">
        <f>'1 четверть'!I36+'2 четверть'!I36+'3 четверть'!I36+'4 четверть'!I36</f>
        <v>0</v>
      </c>
      <c r="H35" s="38">
        <f>'1 четверть'!J36+'2 четверть'!J36+'3 четверть'!J36+'4 четверть'!J36</f>
        <v>60</v>
      </c>
      <c r="I35" s="92" t="e">
        <f t="shared" si="1"/>
        <v>#DIV/0!</v>
      </c>
      <c r="J35" s="93">
        <f t="shared" si="2"/>
        <v>0</v>
      </c>
      <c r="K35" s="94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четверть'!G37+'4 четверть'!E37+'4 четверть'!G37</f>
        <v>0</v>
      </c>
      <c r="F36" s="46">
        <f>'1 четверть'!F37+'1 четверть'!H37+'2 четверть'!F37+'2 четверть'!H37+'3 четверть'!F37+'3 четверть'!H37+'4 четверть'!F37+'4 четверть'!H37</f>
        <v>0</v>
      </c>
      <c r="G36" s="88">
        <f>'1 четверть'!I37+'2 четверть'!I37+'3 четверть'!I37+'4 четверть'!I37</f>
        <v>0</v>
      </c>
      <c r="H36" s="46">
        <f>'1 четверть'!J37+'2 четверть'!J37+'3 четверть'!J37+'4 четверть'!J37</f>
        <v>60</v>
      </c>
      <c r="I36" s="95" t="e">
        <f t="shared" si="1"/>
        <v>#DIV/0!</v>
      </c>
      <c r="J36" s="96">
        <f t="shared" si="2"/>
        <v>0</v>
      </c>
      <c r="K36" s="97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четверть'!G38+'4 четверть'!E38+'4 четверть'!G38</f>
        <v>0</v>
      </c>
      <c r="F37" s="30">
        <f>'1 четверть'!F38+'1 четверть'!H38+'2 четверть'!F38+'2 четверть'!H38+'3 четверть'!F38+'3 четверть'!H38+'4 четверть'!F38+'4 четверть'!H38</f>
        <v>0</v>
      </c>
      <c r="G37" s="53">
        <f>'1 четверть'!I38+'2 четверть'!I38+'3 четверть'!I38+'4 четверть'!I38</f>
        <v>0</v>
      </c>
      <c r="H37" s="30">
        <f>'1 четверть'!J38+'2 четверть'!J38+'3 четверть'!J38+'4 четверть'!J38</f>
        <v>60</v>
      </c>
      <c r="I37" s="100" t="e">
        <f t="shared" si="1"/>
        <v>#DIV/0!</v>
      </c>
      <c r="J37" s="101">
        <f t="shared" si="2"/>
        <v>0</v>
      </c>
      <c r="K37" s="91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четверть'!G39+'4 четверть'!E39+'4 четверть'!G39</f>
        <v>0</v>
      </c>
      <c r="F38" s="38">
        <f>'1 четверть'!F39+'1 четверть'!H39+'2 четверть'!F39+'2 четверть'!H39+'3 четверть'!F39+'3 четверть'!H39+'4 четверть'!F39+'4 четверть'!H39</f>
        <v>0</v>
      </c>
      <c r="G38" s="87">
        <f>'1 четверть'!I39+'2 четверть'!I39+'3 четверть'!I39+'4 четверть'!I39</f>
        <v>0</v>
      </c>
      <c r="H38" s="38">
        <f>'1 четверть'!J39+'2 четверть'!J39+'3 четверть'!J39+'4 четверть'!J39</f>
        <v>60</v>
      </c>
      <c r="I38" s="92" t="e">
        <f t="shared" si="1"/>
        <v>#DIV/0!</v>
      </c>
      <c r="J38" s="93">
        <f t="shared" si="2"/>
        <v>0</v>
      </c>
      <c r="K38" s="94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четверть'!G40+'4 четверть'!E40+'4 четверть'!G40</f>
        <v>0</v>
      </c>
      <c r="F39" s="38">
        <f>'1 четверть'!F40+'1 четверть'!H40+'2 четверть'!F40+'2 четверть'!H40+'3 четверть'!F40+'3 четверть'!H40+'4 четверть'!F40+'4 четверть'!H40</f>
        <v>0</v>
      </c>
      <c r="G39" s="87">
        <f>'1 четверть'!I40+'2 четверть'!I40+'3 четверть'!I40+'4 четверть'!I40</f>
        <v>0</v>
      </c>
      <c r="H39" s="38">
        <f>'1 четверть'!J40+'2 четверть'!J40+'3 четверть'!J40+'4 четверть'!J40</f>
        <v>60</v>
      </c>
      <c r="I39" s="92" t="e">
        <f t="shared" si="1"/>
        <v>#DIV/0!</v>
      </c>
      <c r="J39" s="93">
        <f t="shared" si="2"/>
        <v>0</v>
      </c>
      <c r="K39" s="94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четверть'!G41+'4 четверть'!E41+'4 четверть'!G41</f>
        <v>0</v>
      </c>
      <c r="F40" s="38">
        <f>'1 четверть'!F41+'1 четверть'!H41+'2 четверть'!F41+'2 четверть'!H41+'3 четверть'!F41+'3 четверть'!H41+'4 четверть'!F41+'4 четверть'!H41</f>
        <v>0</v>
      </c>
      <c r="G40" s="87">
        <f>'1 четверть'!I41+'2 четверть'!I41+'3 четверть'!I41+'4 четверть'!I41</f>
        <v>0</v>
      </c>
      <c r="H40" s="38">
        <f>'1 четверть'!J41+'2 четверть'!J41+'3 четверть'!J41+'4 четверть'!J41</f>
        <v>60</v>
      </c>
      <c r="I40" s="92" t="e">
        <f t="shared" si="1"/>
        <v>#DIV/0!</v>
      </c>
      <c r="J40" s="93">
        <f t="shared" si="2"/>
        <v>0</v>
      </c>
      <c r="K40" s="94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8">
        <f>'1 четверть'!E42+'1 четверть'!G42+'2 четверть'!E42+'2 четверть'!G42+'3 четверть'!E42+'3 четверть'!G42+'4 четверть'!E42+'4 четверть'!G42</f>
        <v>0</v>
      </c>
      <c r="F41" s="46">
        <f>'1 четверть'!F42+'1 четверть'!H42+'2 четверть'!F42+'2 четверть'!H42+'3 четверть'!F42+'3 четверть'!H42+'4 четверть'!F42+'4 четверть'!H42</f>
        <v>0</v>
      </c>
      <c r="G41" s="88">
        <f>'1 четверть'!I42+'2 четверть'!I42+'3 четверть'!I42+'4 четверть'!I42</f>
        <v>0</v>
      </c>
      <c r="H41" s="46">
        <f>'1 четверть'!J42+'2 четверть'!J42+'3 четверть'!J42+'4 четверть'!J42</f>
        <v>60</v>
      </c>
      <c r="I41" s="98" t="e">
        <f t="shared" si="1"/>
        <v>#DIV/0!</v>
      </c>
      <c r="J41" s="99">
        <f t="shared" si="2"/>
        <v>0</v>
      </c>
      <c r="K41" s="97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четверть'!G43+'4 четверть'!E43+'4 четверть'!G43</f>
        <v>0</v>
      </c>
      <c r="F42" s="30">
        <f>'1 четверть'!F43+'1 четверть'!H43+'2 четверть'!F43+'2 четверть'!H43+'3 четверть'!F43+'3 четверть'!H43+'4 четверть'!F43+'4 четверть'!H43</f>
        <v>0</v>
      </c>
      <c r="G42" s="53">
        <f>'1 четверть'!I43+'2 четверть'!I43+'3 четверть'!I43+'4 четверть'!I43</f>
        <v>0</v>
      </c>
      <c r="H42" s="30">
        <f>'1 четверть'!J43+'2 четверть'!J43+'3 четверть'!J43+'4 четверть'!J43</f>
        <v>60</v>
      </c>
      <c r="I42" s="89" t="e">
        <f t="shared" si="1"/>
        <v>#DIV/0!</v>
      </c>
      <c r="J42" s="90">
        <f t="shared" si="2"/>
        <v>0</v>
      </c>
      <c r="K42" s="91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четверть'!G44+'4 четверть'!E44+'4 четверть'!G44</f>
        <v>0</v>
      </c>
      <c r="F43" s="38">
        <f>'1 четверть'!F44+'1 четверть'!H44+'2 четверть'!F44+'2 четверть'!H44+'3 четверть'!F44+'3 четверть'!H44+'4 четверть'!F44+'4 четверть'!H44</f>
        <v>0</v>
      </c>
      <c r="G43" s="87">
        <f>'1 четверть'!I44+'2 четверть'!I44+'3 четверть'!I44+'4 четверть'!I44</f>
        <v>0</v>
      </c>
      <c r="H43" s="38">
        <f>'1 четверть'!J44+'2 четверть'!J44+'3 четверть'!J44+'4 четверть'!J44</f>
        <v>60</v>
      </c>
      <c r="I43" s="92" t="e">
        <f t="shared" si="1"/>
        <v>#DIV/0!</v>
      </c>
      <c r="J43" s="93">
        <f t="shared" si="2"/>
        <v>0</v>
      </c>
      <c r="K43" s="94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четверть'!G45+'4 четверть'!E45+'4 четверть'!G45</f>
        <v>0</v>
      </c>
      <c r="F44" s="38">
        <f>'1 четверть'!F45+'1 четверть'!H45+'2 четверть'!F45+'2 четверть'!H45+'3 четверть'!F45+'3 четверть'!H45+'4 четверть'!F45+'4 четверть'!H45</f>
        <v>0</v>
      </c>
      <c r="G44" s="87">
        <f>'1 четверть'!I45+'2 четверть'!I45+'3 четверть'!I45+'4 четверть'!I45</f>
        <v>0</v>
      </c>
      <c r="H44" s="38">
        <f>'1 четверть'!J45+'2 четверть'!J45+'3 четверть'!J45+'4 четверть'!J45</f>
        <v>60</v>
      </c>
      <c r="I44" s="92" t="e">
        <f t="shared" si="1"/>
        <v>#DIV/0!</v>
      </c>
      <c r="J44" s="93">
        <f t="shared" si="2"/>
        <v>0</v>
      </c>
      <c r="K44" s="94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четверть'!G46+'4 четверть'!E46+'4 четверть'!G46</f>
        <v>0</v>
      </c>
      <c r="F45" s="38">
        <f>'1 четверть'!F46+'1 четверть'!H46+'2 четверть'!F46+'2 четверть'!H46+'3 четверть'!F46+'3 четверть'!H46+'4 четверть'!F46+'4 четверть'!H46</f>
        <v>0</v>
      </c>
      <c r="G45" s="87">
        <f>'1 четверть'!I46+'2 четверть'!I46+'3 четверть'!I46+'4 четверть'!I46</f>
        <v>0</v>
      </c>
      <c r="H45" s="38">
        <f>'1 четверть'!J46+'2 четверть'!J46+'3 четверть'!J46+'4 четверть'!J46</f>
        <v>60</v>
      </c>
      <c r="I45" s="92" t="e">
        <f t="shared" si="1"/>
        <v>#DIV/0!</v>
      </c>
      <c r="J45" s="93">
        <f t="shared" si="2"/>
        <v>0</v>
      </c>
      <c r="K45" s="94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четверть'!G47+'4 четверть'!E47+'4 четверть'!G47</f>
        <v>0</v>
      </c>
      <c r="F46" s="46">
        <f>'1 четверть'!F47+'1 четверть'!H47+'2 четверть'!F47+'2 четверть'!H47+'3 четверть'!F47+'3 четверть'!H47+'4 четверть'!F47+'4 четверть'!H47</f>
        <v>0</v>
      </c>
      <c r="G46" s="88">
        <f>'1 четверть'!I47+'2 четверть'!I47+'3 четверть'!I47+'4 четверть'!I47</f>
        <v>0</v>
      </c>
      <c r="H46" s="46">
        <f>'1 четверть'!J47+'2 четверть'!J47+'3 четверть'!J47+'4 четверть'!J47</f>
        <v>60</v>
      </c>
      <c r="I46" s="95" t="e">
        <f t="shared" si="1"/>
        <v>#DIV/0!</v>
      </c>
      <c r="J46" s="96">
        <f t="shared" si="2"/>
        <v>0</v>
      </c>
      <c r="K46" s="97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37</v>
      </c>
      <c r="K49" s="104" t="s">
        <v>7</v>
      </c>
      <c r="L49" s="104">
        <f>COUNTIF((L$7:L$46),"5")</f>
        <v>0</v>
      </c>
      <c r="M49" s="102">
        <v>0</v>
      </c>
      <c r="N49" s="63">
        <v>2</v>
      </c>
    </row>
    <row r="50" spans="1:14" ht="15.75" customHeight="1" x14ac:dyDescent="0.25">
      <c r="A50" s="136" t="s">
        <v>36</v>
      </c>
      <c r="B50" s="137"/>
      <c r="C50" s="23"/>
      <c r="D50" s="22"/>
      <c r="E50" s="22"/>
      <c r="F50" s="22"/>
      <c r="G50" s="22"/>
      <c r="H50" s="22"/>
      <c r="I50" s="22"/>
      <c r="J50" s="104" t="s">
        <v>38</v>
      </c>
      <c r="K50" s="104" t="s">
        <v>8</v>
      </c>
      <c r="L50" s="104">
        <f>COUNTIF((L$7:L$46),"4")</f>
        <v>0</v>
      </c>
      <c r="M50" s="102">
        <v>40</v>
      </c>
      <c r="N50" s="63">
        <v>3</v>
      </c>
    </row>
    <row r="51" spans="1:14" ht="15.75" customHeight="1" x14ac:dyDescent="0.25">
      <c r="A51" s="138"/>
      <c r="B51" s="139"/>
      <c r="C51" s="20"/>
      <c r="D51" s="22"/>
      <c r="E51" s="22"/>
      <c r="F51" s="22"/>
      <c r="G51" s="22"/>
      <c r="H51" s="22"/>
      <c r="I51" s="22"/>
      <c r="J51" s="104" t="s">
        <v>39</v>
      </c>
      <c r="K51" s="104" t="s">
        <v>9</v>
      </c>
      <c r="L51" s="104">
        <f>COUNTIF((L$7:L$46),"3")</f>
        <v>0</v>
      </c>
      <c r="M51" s="10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40</v>
      </c>
      <c r="K52" s="104" t="s">
        <v>10</v>
      </c>
      <c r="L52" s="104">
        <f>COUNTIF((L$7:L$46),"2")</f>
        <v>0</v>
      </c>
      <c r="M52" s="10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'Учебный год'!Marks</vt:lpstr>
      <vt:lpstr>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2017-08-12T08:17:09Z</dcterms:modified>
</cp:coreProperties>
</file>